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definedNames>
    <definedName name="_xlnm.Print_Titles" localSheetId="0">Sheet2!$4:$4</definedName>
  </definedNames>
  <calcPr calcId="144525"/>
</workbook>
</file>

<file path=xl/sharedStrings.xml><?xml version="1.0" encoding="utf-8"?>
<sst xmlns="http://schemas.openxmlformats.org/spreadsheetml/2006/main" count="120" uniqueCount="38">
  <si>
    <t>附表4-2</t>
  </si>
  <si>
    <t>上年度伊州区本级政府专项债券项目表</t>
  </si>
  <si>
    <t>单位：亿元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</si>
  <si>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</si>
  <si>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</si>
  <si>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</si>
  <si>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</si>
  <si>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</si>
  <si>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</si>
  <si>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</si>
  <si>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</si>
  <si>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</si>
  <si>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</si>
  <si>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</si>
  <si>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伊州区住房和城乡建设局</t>
  </si>
  <si>
    <t>哈密市伊州区城东片区棚户区改造建设项目</t>
  </si>
  <si>
    <t>专项债券</t>
  </si>
  <si>
    <t>政府性基金</t>
  </si>
  <si>
    <t>伊州区一级热网（华电至恒信）并网建设项目</t>
  </si>
  <si>
    <t>哈密高新技术产业开发区管理委员会</t>
  </si>
  <si>
    <t>2021年哈密高新技术产业开发区园区基础设施建设项目</t>
  </si>
  <si>
    <t>伊州区卫生健康委员会</t>
  </si>
  <si>
    <t>伊州区星星峡应急医疗救治站建设项目</t>
  </si>
  <si>
    <t>哈密市伊州区石油片区地下管网建设项目</t>
  </si>
  <si>
    <t>伊州区城市供水管网改造项目</t>
  </si>
  <si>
    <t>伊州区三、四水厂输水主管道改造项目</t>
  </si>
  <si>
    <t>伊州区供热基础设施建设项目</t>
  </si>
  <si>
    <t>哈密市伊州区城东路网地下管网建设项目</t>
  </si>
  <si>
    <t>伊州区乡镇供暖基础设施项目</t>
  </si>
  <si>
    <t>哈密市伊州区城西路网地下管网建设项目</t>
  </si>
  <si>
    <t>哈密高新区就业服务基础设施建设项目</t>
  </si>
  <si>
    <t>哈密高新区南部标准化厂房建设项目（二期）</t>
  </si>
  <si>
    <t>哈密市伊州区卫生健康委员会</t>
  </si>
  <si>
    <t>伊州区人民医院疫情防控能力提升建设项目</t>
  </si>
  <si>
    <t>2021年伊州区停车场建设项目</t>
  </si>
  <si>
    <t>哈密市伊州区城西片区棚户区改造建设项目</t>
  </si>
  <si>
    <t>伊州区三道岭镇镇区基础设施建设项目</t>
  </si>
  <si>
    <t>备注：所有专项债券在进入项目储备库之前，全部编制《项目实施方案》，全面反映项目收支预算总体平衡方案和分年平衡方案，并经过独立第三方进行评审。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</si>
</sst>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#,##0.00_);[Red]\(#,##0.00\)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24" fillId="31" borderId="6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left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10" fontId="0" fillId="0" borderId="2" xfId="0" applyNumberFormat="1" applyFont="1" applyFill="1" applyBorder="1" applyAlignment="1">
      <alignment vertical="center"/>
    </xf>
    <xf numFmtId="10" fontId="0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13" workbookViewId="0">
      <selection activeCell="A27" sqref="A27:J27"/>
    </sheetView>
  </sheetViews>
  <sheetFormatPr defaultColWidth="9" defaultRowHeight="13.5"/>
  <cols>
    <col min="1" max="1" width="8" style="1" customWidth="1"/>
    <col min="2" max="2" width="18.125" style="1" customWidth="1"/>
    <col min="3" max="3" width="18.625" style="1" customWidth="1"/>
    <col min="4" max="4" width="31.125" style="1" customWidth="1"/>
    <col min="5" max="5" width="10.75" style="1" customWidth="1"/>
    <col min="6" max="6" width="12.5" style="1" customWidth="1"/>
    <col min="7" max="7" width="13.375" style="1" customWidth="1"/>
    <col min="8" max="8" width="6.5" style="1" customWidth="1"/>
    <col min="9" max="9" width="6" style="1" customWidth="1"/>
    <col min="10" max="10" width="12.5" style="1" customWidth="1"/>
    <col min="11" max="16384" width="9" style="1"/>
  </cols>
  <sheetData>
    <row r="1" s="1" customFormat="1" ht="20.1" customHeight="1" spans="1:10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/>
      <c r="B3" s="7"/>
      <c r="J3" s="20" t="s">
        <v>2</v>
      </c>
    </row>
    <row r="4" s="1" customFormat="1" ht="34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8" t="s">
        <v>9</v>
      </c>
      <c r="H4" s="10" t="s">
        <v>10</v>
      </c>
      <c r="I4" s="8" t="s">
        <v>11</v>
      </c>
      <c r="J4" s="10" t="s">
        <v>12</v>
      </c>
    </row>
    <row r="5" s="1" customFormat="1" ht="27.95" customHeight="1" spans="1:10">
      <c r="A5" s="9" t="s">
        <v>13</v>
      </c>
      <c r="B5" s="9"/>
      <c r="C5" s="11"/>
      <c r="D5" s="11"/>
      <c r="E5" s="11"/>
      <c r="F5" s="9"/>
      <c r="G5" s="11"/>
      <c r="H5" s="11"/>
      <c r="I5" s="11"/>
      <c r="J5" s="11"/>
    </row>
    <row r="6" s="1" customFormat="1" ht="27.95" customHeight="1" spans="1:10">
      <c r="A6" s="12">
        <v>1</v>
      </c>
      <c r="B6" s="13" t="s">
        <v>14</v>
      </c>
      <c r="C6" s="13" t="s">
        <v>14</v>
      </c>
      <c r="D6" s="13" t="s">
        <v>15</v>
      </c>
      <c r="E6" s="14">
        <v>0.5</v>
      </c>
      <c r="F6" s="12" t="s">
        <v>16</v>
      </c>
      <c r="G6" s="15" t="s">
        <v>17</v>
      </c>
      <c r="H6" s="12">
        <v>10</v>
      </c>
      <c r="I6" s="21">
        <v>0.0339</v>
      </c>
      <c r="J6" s="12">
        <f>E6*H6*I6+E6</f>
        <v>0.6695</v>
      </c>
    </row>
    <row r="7" s="1" customFormat="1" ht="27.95" customHeight="1" spans="1:10">
      <c r="A7" s="12">
        <v>2</v>
      </c>
      <c r="B7" s="13" t="s">
        <v>14</v>
      </c>
      <c r="C7" s="13" t="s">
        <v>14</v>
      </c>
      <c r="D7" s="13" t="s">
        <v>18</v>
      </c>
      <c r="E7" s="14">
        <v>0.1</v>
      </c>
      <c r="F7" s="12" t="s">
        <v>16</v>
      </c>
      <c r="G7" s="15" t="s">
        <v>17</v>
      </c>
      <c r="H7" s="12">
        <v>10</v>
      </c>
      <c r="I7" s="21">
        <v>0.0339</v>
      </c>
      <c r="J7" s="12">
        <f>E7*H7*I7+E7</f>
        <v>0.1339</v>
      </c>
    </row>
    <row r="8" s="1" customFormat="1" ht="27.95" customHeight="1" spans="1:10">
      <c r="A8" s="12">
        <v>3</v>
      </c>
      <c r="B8" s="13" t="s">
        <v>19</v>
      </c>
      <c r="C8" s="13" t="s">
        <v>19</v>
      </c>
      <c r="D8" s="13" t="s">
        <v>20</v>
      </c>
      <c r="E8" s="14">
        <v>0.2</v>
      </c>
      <c r="F8" s="12" t="s">
        <v>16</v>
      </c>
      <c r="G8" s="15" t="s">
        <v>17</v>
      </c>
      <c r="H8" s="12">
        <v>10</v>
      </c>
      <c r="I8" s="21">
        <v>0.0339</v>
      </c>
      <c r="J8" s="12">
        <f>E8*H8*I8+E8</f>
        <v>0.2678</v>
      </c>
    </row>
    <row r="9" s="1" customFormat="1" ht="27.95" customHeight="1" spans="1:10">
      <c r="A9" s="12">
        <v>4</v>
      </c>
      <c r="B9" s="13" t="s">
        <v>21</v>
      </c>
      <c r="C9" s="13" t="s">
        <v>21</v>
      </c>
      <c r="D9" s="13" t="s">
        <v>22</v>
      </c>
      <c r="E9" s="14">
        <v>0.1</v>
      </c>
      <c r="F9" s="12" t="s">
        <v>16</v>
      </c>
      <c r="G9" s="15" t="s">
        <v>17</v>
      </c>
      <c r="H9" s="12">
        <v>10</v>
      </c>
      <c r="I9" s="21">
        <v>0.0339</v>
      </c>
      <c r="J9" s="12">
        <f>E9*H9*I9+E9</f>
        <v>0.1339</v>
      </c>
    </row>
    <row r="10" s="1" customFormat="1" ht="27.95" customHeight="1" spans="1:10">
      <c r="A10" s="12">
        <v>5</v>
      </c>
      <c r="B10" s="13" t="s">
        <v>14</v>
      </c>
      <c r="C10" s="13" t="s">
        <v>14</v>
      </c>
      <c r="D10" s="13" t="s">
        <v>18</v>
      </c>
      <c r="E10" s="16">
        <v>1.1</v>
      </c>
      <c r="F10" s="12" t="s">
        <v>16</v>
      </c>
      <c r="G10" s="15" t="s">
        <v>17</v>
      </c>
      <c r="H10" s="12">
        <v>10</v>
      </c>
      <c r="I10" s="21">
        <v>0.0316</v>
      </c>
      <c r="J10" s="12">
        <f t="shared" ref="J10:J26" si="0">E10*H10*I10+E10</f>
        <v>1.4476</v>
      </c>
    </row>
    <row r="11" s="1" customFormat="1" ht="27.95" customHeight="1" spans="1:10">
      <c r="A11" s="12">
        <v>6</v>
      </c>
      <c r="B11" s="13" t="s">
        <v>14</v>
      </c>
      <c r="C11" s="13" t="s">
        <v>14</v>
      </c>
      <c r="D11" s="13" t="s">
        <v>23</v>
      </c>
      <c r="E11" s="16">
        <v>0.5</v>
      </c>
      <c r="F11" s="12" t="s">
        <v>16</v>
      </c>
      <c r="G11" s="15" t="s">
        <v>17</v>
      </c>
      <c r="H11" s="12">
        <v>10</v>
      </c>
      <c r="I11" s="21">
        <v>0.0316</v>
      </c>
      <c r="J11" s="12">
        <f t="shared" si="0"/>
        <v>0.658</v>
      </c>
    </row>
    <row r="12" s="1" customFormat="1" ht="27.95" customHeight="1" spans="1:10">
      <c r="A12" s="12">
        <v>7</v>
      </c>
      <c r="B12" s="13" t="s">
        <v>14</v>
      </c>
      <c r="C12" s="13" t="s">
        <v>14</v>
      </c>
      <c r="D12" s="13" t="s">
        <v>24</v>
      </c>
      <c r="E12" s="16">
        <v>0.1</v>
      </c>
      <c r="F12" s="12" t="s">
        <v>16</v>
      </c>
      <c r="G12" s="15" t="s">
        <v>17</v>
      </c>
      <c r="H12" s="12">
        <v>10</v>
      </c>
      <c r="I12" s="21">
        <v>0.0316</v>
      </c>
      <c r="J12" s="12">
        <f t="shared" si="0"/>
        <v>0.1316</v>
      </c>
    </row>
    <row r="13" s="1" customFormat="1" ht="27.95" customHeight="1" spans="1:10">
      <c r="A13" s="12">
        <v>8</v>
      </c>
      <c r="B13" s="13" t="s">
        <v>14</v>
      </c>
      <c r="C13" s="13" t="s">
        <v>14</v>
      </c>
      <c r="D13" s="13" t="s">
        <v>25</v>
      </c>
      <c r="E13" s="16">
        <v>0.1</v>
      </c>
      <c r="F13" s="12" t="s">
        <v>16</v>
      </c>
      <c r="G13" s="15" t="s">
        <v>17</v>
      </c>
      <c r="H13" s="12">
        <v>10</v>
      </c>
      <c r="I13" s="21">
        <v>0.0316</v>
      </c>
      <c r="J13" s="12">
        <f t="shared" si="0"/>
        <v>0.1316</v>
      </c>
    </row>
    <row r="14" s="1" customFormat="1" ht="27.95" customHeight="1" spans="1:10">
      <c r="A14" s="12">
        <v>9</v>
      </c>
      <c r="B14" s="13" t="s">
        <v>14</v>
      </c>
      <c r="C14" s="13" t="s">
        <v>14</v>
      </c>
      <c r="D14" s="13" t="s">
        <v>26</v>
      </c>
      <c r="E14" s="16">
        <v>0.1</v>
      </c>
      <c r="F14" s="12" t="s">
        <v>16</v>
      </c>
      <c r="G14" s="15" t="s">
        <v>17</v>
      </c>
      <c r="H14" s="12">
        <v>10</v>
      </c>
      <c r="I14" s="21">
        <v>0.0316</v>
      </c>
      <c r="J14" s="12">
        <f t="shared" si="0"/>
        <v>0.1316</v>
      </c>
    </row>
    <row r="15" s="1" customFormat="1" ht="27.95" customHeight="1" spans="1:10">
      <c r="A15" s="12">
        <v>10</v>
      </c>
      <c r="B15" s="13" t="s">
        <v>14</v>
      </c>
      <c r="C15" s="13" t="s">
        <v>14</v>
      </c>
      <c r="D15" s="13" t="s">
        <v>27</v>
      </c>
      <c r="E15" s="16">
        <v>1.8</v>
      </c>
      <c r="F15" s="12" t="s">
        <v>16</v>
      </c>
      <c r="G15" s="15" t="s">
        <v>17</v>
      </c>
      <c r="H15" s="12">
        <v>10</v>
      </c>
      <c r="I15" s="21">
        <v>0.0316</v>
      </c>
      <c r="J15" s="12">
        <f t="shared" si="0"/>
        <v>2.3688</v>
      </c>
    </row>
    <row r="16" s="1" customFormat="1" ht="27.95" customHeight="1" spans="1:10">
      <c r="A16" s="12">
        <v>11</v>
      </c>
      <c r="B16" s="13" t="s">
        <v>14</v>
      </c>
      <c r="C16" s="13" t="s">
        <v>14</v>
      </c>
      <c r="D16" s="13" t="s">
        <v>28</v>
      </c>
      <c r="E16" s="16">
        <v>1.3</v>
      </c>
      <c r="F16" s="12" t="s">
        <v>16</v>
      </c>
      <c r="G16" s="15" t="s">
        <v>17</v>
      </c>
      <c r="H16" s="12">
        <v>10</v>
      </c>
      <c r="I16" s="21">
        <v>0.0316</v>
      </c>
      <c r="J16" s="12">
        <f t="shared" si="0"/>
        <v>1.7108</v>
      </c>
    </row>
    <row r="17" s="1" customFormat="1" ht="27.95" customHeight="1" spans="1:10">
      <c r="A17" s="12">
        <v>12</v>
      </c>
      <c r="B17" s="13" t="s">
        <v>14</v>
      </c>
      <c r="C17" s="13" t="s">
        <v>14</v>
      </c>
      <c r="D17" s="13" t="s">
        <v>29</v>
      </c>
      <c r="E17" s="16">
        <v>1.6</v>
      </c>
      <c r="F17" s="12" t="s">
        <v>16</v>
      </c>
      <c r="G17" s="15" t="s">
        <v>17</v>
      </c>
      <c r="H17" s="12">
        <v>10</v>
      </c>
      <c r="I17" s="21">
        <v>0.0316</v>
      </c>
      <c r="J17" s="12">
        <f t="shared" si="0"/>
        <v>2.1056</v>
      </c>
    </row>
    <row r="18" s="1" customFormat="1" ht="27.95" customHeight="1" spans="1:10">
      <c r="A18" s="12">
        <v>13</v>
      </c>
      <c r="B18" s="13" t="s">
        <v>19</v>
      </c>
      <c r="C18" s="13" t="s">
        <v>19</v>
      </c>
      <c r="D18" s="13" t="s">
        <v>20</v>
      </c>
      <c r="E18" s="17">
        <v>0.4</v>
      </c>
      <c r="F18" s="12" t="s">
        <v>16</v>
      </c>
      <c r="G18" s="15" t="s">
        <v>17</v>
      </c>
      <c r="H18" s="12">
        <v>10</v>
      </c>
      <c r="I18" s="21">
        <v>0.0316</v>
      </c>
      <c r="J18" s="12">
        <f t="shared" si="0"/>
        <v>0.5264</v>
      </c>
    </row>
    <row r="19" s="1" customFormat="1" ht="27.95" customHeight="1" spans="1:10">
      <c r="A19" s="12">
        <v>14</v>
      </c>
      <c r="B19" s="13" t="s">
        <v>19</v>
      </c>
      <c r="C19" s="13" t="s">
        <v>19</v>
      </c>
      <c r="D19" s="13" t="s">
        <v>30</v>
      </c>
      <c r="E19" s="17">
        <v>0.4</v>
      </c>
      <c r="F19" s="12" t="s">
        <v>16</v>
      </c>
      <c r="G19" s="15" t="s">
        <v>17</v>
      </c>
      <c r="H19" s="12">
        <v>15</v>
      </c>
      <c r="I19" s="22">
        <v>0.0353</v>
      </c>
      <c r="J19" s="12">
        <f t="shared" si="0"/>
        <v>0.6118</v>
      </c>
    </row>
    <row r="20" s="1" customFormat="1" ht="27.95" customHeight="1" spans="1:10">
      <c r="A20" s="12">
        <v>15</v>
      </c>
      <c r="B20" s="13" t="s">
        <v>19</v>
      </c>
      <c r="C20" s="13" t="s">
        <v>19</v>
      </c>
      <c r="D20" s="13" t="s">
        <v>31</v>
      </c>
      <c r="E20" s="17">
        <v>0.4</v>
      </c>
      <c r="F20" s="12" t="s">
        <v>16</v>
      </c>
      <c r="G20" s="15" t="s">
        <v>17</v>
      </c>
      <c r="H20" s="12">
        <v>15</v>
      </c>
      <c r="I20" s="22">
        <v>0.0353</v>
      </c>
      <c r="J20" s="12">
        <f t="shared" si="0"/>
        <v>0.6118</v>
      </c>
    </row>
    <row r="21" s="1" customFormat="1" ht="27.95" customHeight="1" spans="1:10">
      <c r="A21" s="12">
        <v>16</v>
      </c>
      <c r="B21" s="13" t="s">
        <v>32</v>
      </c>
      <c r="C21" s="13" t="s">
        <v>32</v>
      </c>
      <c r="D21" s="13" t="s">
        <v>33</v>
      </c>
      <c r="E21" s="18">
        <v>0.1</v>
      </c>
      <c r="F21" s="12" t="s">
        <v>16</v>
      </c>
      <c r="G21" s="15" t="s">
        <v>17</v>
      </c>
      <c r="H21" s="12">
        <v>10</v>
      </c>
      <c r="I21" s="21">
        <v>0.0316</v>
      </c>
      <c r="J21" s="12">
        <f t="shared" si="0"/>
        <v>0.1316</v>
      </c>
    </row>
    <row r="22" s="1" customFormat="1" ht="27.95" customHeight="1" spans="1:10">
      <c r="A22" s="12">
        <v>17</v>
      </c>
      <c r="B22" s="13" t="s">
        <v>32</v>
      </c>
      <c r="C22" s="13" t="s">
        <v>32</v>
      </c>
      <c r="D22" s="13" t="s">
        <v>22</v>
      </c>
      <c r="E22" s="18">
        <v>0.2</v>
      </c>
      <c r="F22" s="12" t="s">
        <v>16</v>
      </c>
      <c r="G22" s="15" t="s">
        <v>17</v>
      </c>
      <c r="H22" s="12">
        <v>10</v>
      </c>
      <c r="I22" s="21">
        <v>0.0316</v>
      </c>
      <c r="J22" s="12">
        <f t="shared" si="0"/>
        <v>0.2632</v>
      </c>
    </row>
    <row r="23" s="1" customFormat="1" ht="27.95" customHeight="1" spans="1:10">
      <c r="A23" s="12">
        <v>18</v>
      </c>
      <c r="B23" s="13" t="s">
        <v>14</v>
      </c>
      <c r="C23" s="13" t="s">
        <v>14</v>
      </c>
      <c r="D23" s="13" t="s">
        <v>34</v>
      </c>
      <c r="E23" s="18">
        <v>0.4</v>
      </c>
      <c r="F23" s="12" t="s">
        <v>16</v>
      </c>
      <c r="G23" s="15" t="s">
        <v>17</v>
      </c>
      <c r="H23" s="12">
        <v>7</v>
      </c>
      <c r="I23" s="22">
        <v>0.0313</v>
      </c>
      <c r="J23" s="12">
        <f t="shared" si="0"/>
        <v>0.48764</v>
      </c>
    </row>
    <row r="24" s="1" customFormat="1" ht="27.95" customHeight="1" spans="1:10">
      <c r="A24" s="12">
        <v>19</v>
      </c>
      <c r="B24" s="13" t="s">
        <v>14</v>
      </c>
      <c r="C24" s="13" t="s">
        <v>14</v>
      </c>
      <c r="D24" s="13" t="s">
        <v>15</v>
      </c>
      <c r="E24" s="18">
        <v>4</v>
      </c>
      <c r="F24" s="12" t="s">
        <v>16</v>
      </c>
      <c r="G24" s="15" t="s">
        <v>17</v>
      </c>
      <c r="H24" s="12">
        <v>10</v>
      </c>
      <c r="I24" s="22">
        <v>0.0312</v>
      </c>
      <c r="J24" s="12">
        <f t="shared" si="0"/>
        <v>5.248</v>
      </c>
    </row>
    <row r="25" s="1" customFormat="1" ht="27.95" customHeight="1" spans="1:10">
      <c r="A25" s="12">
        <v>20</v>
      </c>
      <c r="B25" s="13" t="s">
        <v>14</v>
      </c>
      <c r="C25" s="13" t="s">
        <v>14</v>
      </c>
      <c r="D25" s="13" t="s">
        <v>35</v>
      </c>
      <c r="E25" s="18">
        <v>1.5</v>
      </c>
      <c r="F25" s="12" t="s">
        <v>16</v>
      </c>
      <c r="G25" s="15" t="s">
        <v>17</v>
      </c>
      <c r="H25" s="12">
        <v>10</v>
      </c>
      <c r="I25" s="22">
        <v>0.0312</v>
      </c>
      <c r="J25" s="12">
        <f t="shared" si="0"/>
        <v>1.968</v>
      </c>
    </row>
    <row r="26" s="1" customFormat="1" ht="27.95" customHeight="1" spans="1:10">
      <c r="A26" s="12">
        <v>21</v>
      </c>
      <c r="B26" s="13" t="s">
        <v>14</v>
      </c>
      <c r="C26" s="13" t="s">
        <v>14</v>
      </c>
      <c r="D26" s="13" t="s">
        <v>36</v>
      </c>
      <c r="E26" s="18">
        <v>1</v>
      </c>
      <c r="F26" s="12" t="s">
        <v>16</v>
      </c>
      <c r="G26" s="15" t="s">
        <v>17</v>
      </c>
      <c r="H26" s="12">
        <v>10</v>
      </c>
      <c r="I26" s="22">
        <v>0.0312</v>
      </c>
      <c r="J26" s="12">
        <f t="shared" si="0"/>
        <v>1.312</v>
      </c>
    </row>
    <row r="27" s="1" customFormat="1" ht="36" customHeight="1" spans="1:10">
      <c r="A27" s="19" t="s">
        <v>37</v>
      </c>
      <c r="B27" s="19"/>
      <c r="C27" s="19"/>
      <c r="D27" s="19"/>
      <c r="E27" s="19"/>
      <c r="F27" s="19"/>
      <c r="G27" s="19"/>
      <c r="H27" s="19"/>
      <c r="I27" s="19"/>
      <c r="J27" s="19"/>
    </row>
  </sheetData>
  <mergeCells count="2">
    <mergeCell ref="A2:J2"/>
    <mergeCell ref="A27:J27"/>
  </mergeCells>
  <dataValidations count="1">
    <dataValidation type="list" allowBlank="1" showInputMessage="1" showErrorMessage="1" sqref="B8:B9 C8:C9">
      <formula1>INDIRECT("db!$a$18:$a$127")</formula1>
    </dataValidation>
  </dataValidations>
  <printOptions horizontalCentered="1"/>
  <pageMargins left="0.511805555555556" right="0.511805555555556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2021-07-29T09:16:00Z</dcterms:created>
  <dcterms:modified xsi:type="dcterms:W3CDTF">2022-02-23T04:03:18Z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